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M:\Annual Statistical Digest\ASD Tables\"/>
    </mc:Choice>
  </mc:AlternateContent>
  <xr:revisionPtr revIDLastSave="0" documentId="13_ncr:1_{68C6C06F-C107-450A-8C56-2FDCC5F54DFA}" xr6:coauthVersionLast="47" xr6:coauthVersionMax="47" xr10:uidLastSave="{00000000-0000-0000-0000-000000000000}"/>
  <bookViews>
    <workbookView xWindow="1020" yWindow="1800" windowWidth="27780" windowHeight="14400" xr2:uid="{00000000-000D-0000-FFFF-FFFF00000000}"/>
  </bookViews>
  <sheets>
    <sheet name="Oil refining" sheetId="1" r:id="rId1"/>
  </sheets>
  <externalReferences>
    <externalReference r:id="rId2"/>
    <externalReference r:id="rId3"/>
    <externalReference r:id="rId4"/>
  </externalReferences>
  <definedNames>
    <definedName name="accom">[1]pubfinance!#REF!</definedName>
    <definedName name="cons">[1]balpay!#REF!</definedName>
    <definedName name="dol">[1]pubfinance!#REF!</definedName>
    <definedName name="ecu">[1]pubfinance!#REF!</definedName>
    <definedName name="Export_related_payments__50__receipts">[1]balpay!#REF!</definedName>
    <definedName name="Exports__net_of_related_imports">[2]GDP!#REF!</definedName>
    <definedName name="fl">[1]pubfinance!#REF!</definedName>
    <definedName name="gdpold">'[1]A2 GDP'!$B$88:$AQ$88</definedName>
    <definedName name="govcons">[1]pubfinance!#REF!</definedName>
    <definedName name="Government_consumption">[1]pubfinance!$C$236:$AN$236</definedName>
    <definedName name="government_current_expenditure">[1]pubfinance!#REF!</definedName>
    <definedName name="government_investment">[1]pubfinance!$C$237:$AN$237</definedName>
    <definedName name="govinv">[1]pubfinance!#REF!</definedName>
    <definedName name="hotinv">[1]balpay!#REF!</definedName>
    <definedName name="Interest_on_public_debt">[1]pubfinance!#REF!</definedName>
    <definedName name="inv">[1]balpay!#REF!</definedName>
    <definedName name="nfip_no">[2]GDP!#REF!</definedName>
    <definedName name="Non_oil_investment">[2]GDP!#REF!</definedName>
    <definedName name="Non_oil_nvestment">[2]GDP!#REF!</definedName>
    <definedName name="oexprpaym">[1]balpay!#REF!</definedName>
    <definedName name="Other_current_payments">[1]balpay!#REF!</definedName>
    <definedName name="Other_imports_and_payments">[2]GDP!#REF!</definedName>
    <definedName name="Other_merchandise_imports">[1]balpay!#REF!</definedName>
    <definedName name="parcm">[2]GDP!#REF!</definedName>
    <definedName name="parmc">[2]GDP!#REF!</definedName>
    <definedName name="part">[2]GDP!#REF!</definedName>
    <definedName name="_xlnm.Print_Area" localSheetId="0">'Oil refining'!$A$1:$CB$18</definedName>
    <definedName name="taxes">[1]pubfinance!A$16</definedName>
    <definedName name="tourrev">[1]balpay!#REF!</definedName>
    <definedName name="wrn.a1._.gdp." hidden="1">{"a1 gdp",#N/A,FALSE,"a1 gdp"}</definedName>
    <definedName name="wrn.a10._.tax._.revenue." hidden="1">{"a10 tax revenue",#N/A,FALSE,"a10 tax revenue"}</definedName>
    <definedName name="wrn.a11._.monetary._.survey." hidden="1">{"a11 monetary survey",#N/A,FALSE,"a11 monetary survey"}</definedName>
    <definedName name="wrn.a12._.monetary._.devel." hidden="1">{"a12 monetary devel",#N/A,FALSE,"a12 monetary devel"}</definedName>
    <definedName name="wrn.a13._.ch._.broad._.money." hidden="1">{"a13 ch broad money",#N/A,FALSE,"a13 chang broad money"}</definedName>
    <definedName name="wrn.a14._.bop._.sum." hidden="1">{"a14 bop sum",#N/A,FALSE,"a14 bop sum"}</definedName>
    <definedName name="wrn.a15._.ca._.net._.of._.paym." hidden="1">{"a15 ca net of paym",#N/A,FALSE,"a15 ca net of paym"}</definedName>
    <definedName name="wrn.a2._.comp._.gdp." hidden="1">{"a2 comp gdp",#N/A,FALSE,"a2 comp gdp"}</definedName>
    <definedName name="wrn.a3._.contr._.gdp._.growth." hidden="1">{"a3 contr gdp growth",#N/A,FALSE,"a3 contr gdp growth"}</definedName>
    <definedName name="wrn.a4._.indic._.tourism._.act." hidden="1">{"a4 indic tourism act",#N/A,FALSE,"a4 indic tourism act"}</definedName>
    <definedName name="wrn.a5._.labor._.force._.trends." hidden="1">{"a5 labor force trends",#N/A,FALSE,"a5 labor force trends"}</definedName>
    <definedName name="wrn.a6._.min._.wages." hidden="1">{"a6 min wages",#N/A,FALSE,"a6 minimum wages"}</definedName>
    <definedName name="wrn.a7._.cpi." hidden="1">{"a7 cpi",#N/A,FALSE,"a7 cpi"}</definedName>
    <definedName name="wrn.a8._.pub._.fin._.af." hidden="1">{"a8 pub fin af",#N/A,FALSE,"a8 pub fin af"}</definedName>
    <definedName name="wrn.a9._.pub._.fin._.percent." hidden="1">{"a9 pub fin percent",#N/A,FALSE,"a9 pub fin percent"}</definedName>
    <definedName name="wrn.balpay." hidden="1">{"balpay",#N/A,FALSE,"balpay"}</definedName>
    <definedName name="wrn.model." hidden="1">{"model",#N/A,FALSE,"model"}</definedName>
    <definedName name="wrn.pubfin." hidden="1">{"pubfin",#N/A,FALSE,"pubfinance"}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A13" i="1" l="1"/>
  <c r="BZ13" i="1"/>
  <c r="BY13" i="1"/>
  <c r="BX13" i="1"/>
  <c r="CA11" i="1"/>
  <c r="BZ11" i="1"/>
  <c r="BY11" i="1"/>
  <c r="BX11" i="1"/>
  <c r="BV11" i="1"/>
  <c r="CA9" i="1"/>
  <c r="BZ9" i="1"/>
  <c r="BY9" i="1"/>
  <c r="BX9" i="1"/>
  <c r="BV9" i="1"/>
  <c r="BU9" i="1"/>
  <c r="BT9" i="1"/>
  <c r="BS9" i="1"/>
  <c r="BQ9" i="1"/>
  <c r="BP9" i="1"/>
  <c r="BO9" i="1"/>
  <c r="BN9" i="1"/>
  <c r="BL9" i="1"/>
  <c r="BK9" i="1"/>
  <c r="BJ9" i="1"/>
  <c r="BI9" i="1"/>
  <c r="BG9" i="1"/>
  <c r="BF9" i="1"/>
  <c r="BE9" i="1"/>
  <c r="BD9" i="1"/>
  <c r="BB9" i="1"/>
  <c r="BA9" i="1"/>
  <c r="AZ9" i="1"/>
  <c r="AY9" i="1"/>
  <c r="AW9" i="1"/>
  <c r="AV9" i="1"/>
  <c r="AU9" i="1"/>
  <c r="AT9" i="1"/>
  <c r="CA7" i="1"/>
  <c r="BZ7" i="1"/>
  <c r="BY7" i="1"/>
  <c r="BX7" i="1"/>
  <c r="BV7" i="1"/>
  <c r="BU7" i="1"/>
  <c r="BT7" i="1"/>
  <c r="BS7" i="1"/>
  <c r="BQ7" i="1"/>
  <c r="BP7" i="1"/>
  <c r="BO7" i="1"/>
  <c r="BN7" i="1"/>
  <c r="BL7" i="1"/>
  <c r="BK7" i="1"/>
  <c r="BJ7" i="1"/>
  <c r="BI7" i="1"/>
  <c r="BG7" i="1"/>
  <c r="BF7" i="1"/>
  <c r="BE7" i="1"/>
  <c r="BD7" i="1"/>
  <c r="BB7" i="1"/>
  <c r="BA7" i="1"/>
  <c r="AZ7" i="1"/>
  <c r="AY7" i="1"/>
  <c r="AW7" i="1"/>
  <c r="AT7" i="1"/>
</calcChain>
</file>

<file path=xl/sharedStrings.xml><?xml version="1.0" encoding="utf-8"?>
<sst xmlns="http://schemas.openxmlformats.org/spreadsheetml/2006/main" count="9" uniqueCount="9">
  <si>
    <t>TABLE A15:  OIL REFINING</t>
  </si>
  <si>
    <t>1. Export of refined oil (in Afl. million)*</t>
  </si>
  <si>
    <t>2. Import of crude oil (in Afl. million)*</t>
  </si>
  <si>
    <t>3. Quantity of oil refined (x 1,000 barrels)</t>
  </si>
  <si>
    <t>4. Number of employees (at end of period) 1)</t>
  </si>
  <si>
    <t>1) Excluding persons employed with contractors.</t>
  </si>
  <si>
    <t>* Figures for imports and exports have been revised for the period between 2004 - 2010.</t>
  </si>
  <si>
    <t>Source: Aruba's oil refining company.</t>
  </si>
  <si>
    <t>(continued)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</si>
</sst>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1" xfId="0" applyFont="1" applyBorder="1" applyAlignment="1">
      <alignment horizontal="left"/>
    </xf>
    <xf numFmtId="0" fontId="2" fillId="0" borderId="1" xfId="0" applyFont="1" applyBorder="1"/>
    <xf numFmtId="0" fontId="3" fillId="0" borderId="0" xfId="0" applyFont="1" applyBorder="1" applyAlignment="1">
      <alignment horizontal="left"/>
    </xf>
    <xf numFmtId="0" fontId="2" fillId="0" borderId="0" xfId="0" applyFont="1" applyBorder="1"/>
    <xf numFmtId="0" fontId="4" fillId="0" borderId="0" xfId="0" applyFont="1" applyBorder="1"/>
    <xf numFmtId="0" fontId="4" fillId="0" borderId="1" xfId="0" applyFont="1" applyBorder="1"/>
    <xf numFmtId="0" fontId="4" fillId="0" borderId="1" xfId="0" applyFont="1" applyBorder="1" applyAlignment="1">
      <alignment horizontal="left" indent="1"/>
    </xf>
    <xf numFmtId="0" fontId="4" fillId="0" borderId="1" xfId="0" applyFont="1" applyBorder="1" applyAlignment="1">
      <alignment horizontal="left"/>
    </xf>
    <xf numFmtId="0" fontId="1" fillId="0" borderId="1" xfId="0" applyFont="1" applyBorder="1"/>
    <xf numFmtId="0" fontId="4" fillId="0" borderId="1" xfId="0" applyFont="1" applyBorder="1" applyAlignment="1">
      <alignment horizontal="center"/>
    </xf>
    <xf numFmtId="3" fontId="4" fillId="0" borderId="0" xfId="0" applyNumberFormat="1" applyFont="1" applyBorder="1"/>
    <xf numFmtId="1" fontId="4" fillId="0" borderId="0" xfId="0" applyNumberFormat="1" applyFont="1" applyBorder="1"/>
    <xf numFmtId="0" fontId="4" fillId="0" borderId="0" xfId="0" applyFont="1"/>
    <xf numFmtId="9" fontId="2" fillId="0" borderId="0" xfId="0" applyNumberFormat="1" applyFont="1"/>
    <xf numFmtId="0" fontId="2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20\Local%20Settings\Temporary%20Internet%20Files\OLK7E\MOD99AB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20\Local%20Settings\Temporary%20Internet%20Files\OLK7E\ANN199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EXCELDAT/SHERINA/INPUT/I_OI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sheet"/>
      <sheetName val="ControlSheet"/>
      <sheetName val="basic data"/>
      <sheetName val="pubfinance"/>
      <sheetName val="balpay"/>
      <sheetName val="model"/>
      <sheetName val="PIN table"/>
      <sheetName val="A1 Tourism"/>
      <sheetName val="A2 GDP"/>
      <sheetName val="A3 Components GDP"/>
      <sheetName val="A4 contr GDP growth"/>
      <sheetName val="A5 CPI"/>
      <sheetName val="A6 minimum wages"/>
      <sheetName val="A7 pub fin af"/>
      <sheetName val="A8 pub fin percent"/>
      <sheetName val="A9 tax revenue"/>
      <sheetName val="A10 tax revenue- percent"/>
      <sheetName val="A11 government debt"/>
      <sheetName val="A12 bop sum"/>
      <sheetName val="A13 bop sum percent"/>
      <sheetName val="A14 monetary survey"/>
      <sheetName val="A15 monetary devel"/>
      <sheetName val="A16 chang broad money"/>
      <sheetName val="medium term fiscal scenario"/>
      <sheetName val="Main economic indicators"/>
      <sheetName val="IFS-Monthly"/>
      <sheetName val="IFS-Quarterly"/>
      <sheetName val="IFS-Annual"/>
      <sheetName val="ExportToAremosAnnual"/>
    </sheetNames>
    <sheetDataSet>
      <sheetData sheetId="0"/>
      <sheetData sheetId="1"/>
      <sheetData sheetId="2"/>
      <sheetData sheetId="3">
        <row r="236">
          <cell r="E236">
            <v>190.8</v>
          </cell>
          <cell r="F236">
            <v>212.1</v>
          </cell>
          <cell r="G236">
            <v>233.2</v>
          </cell>
          <cell r="H236">
            <v>254.2</v>
          </cell>
          <cell r="I236">
            <v>244.25110000000001</v>
          </cell>
          <cell r="J236">
            <v>263.14660000000003</v>
          </cell>
          <cell r="K236">
            <v>289.76179999999999</v>
          </cell>
          <cell r="L236">
            <v>336.74699999999996</v>
          </cell>
          <cell r="M236">
            <v>402.4</v>
          </cell>
          <cell r="N236">
            <v>433</v>
          </cell>
          <cell r="O236">
            <v>451.6</v>
          </cell>
          <cell r="P236">
            <v>493.8</v>
          </cell>
          <cell r="Q236">
            <v>470.34</v>
          </cell>
          <cell r="R236">
            <v>507.04999999999995</v>
          </cell>
        </row>
        <row r="237">
          <cell r="E237">
            <v>21</v>
          </cell>
          <cell r="F237">
            <v>65</v>
          </cell>
          <cell r="G237">
            <v>39</v>
          </cell>
          <cell r="H237">
            <v>41</v>
          </cell>
          <cell r="I237">
            <v>69.796499999999995</v>
          </cell>
          <cell r="J237">
            <v>26.012</v>
          </cell>
          <cell r="K237">
            <v>45.874099999999999</v>
          </cell>
          <cell r="L237">
            <v>49.015999999999998</v>
          </cell>
          <cell r="M237">
            <v>28.6</v>
          </cell>
          <cell r="N237">
            <v>58.2</v>
          </cell>
          <cell r="O237">
            <v>78.599999999999994</v>
          </cell>
          <cell r="P237">
            <v>72.81</v>
          </cell>
          <cell r="Q237">
            <v>47.49</v>
          </cell>
          <cell r="R237">
            <v>58</v>
          </cell>
        </row>
      </sheetData>
      <sheetData sheetId="4"/>
      <sheetData sheetId="5"/>
      <sheetData sheetId="6"/>
      <sheetData sheetId="7"/>
      <sheetData sheetId="8">
        <row r="88">
          <cell r="E88">
            <v>768.83443258971829</v>
          </cell>
          <cell r="F88">
            <v>924.23754045307487</v>
          </cell>
          <cell r="G88">
            <v>1130</v>
          </cell>
          <cell r="H88">
            <v>1318.0541155866897</v>
          </cell>
          <cell r="I88">
            <v>1630.665</v>
          </cell>
          <cell r="J88">
            <v>1798.9205800556185</v>
          </cell>
          <cell r="K88">
            <v>1977.5261913986817</v>
          </cell>
          <cell r="L88">
            <v>2118.9499617444544</v>
          </cell>
          <cell r="M88">
            <v>2381.5080560818515</v>
          </cell>
          <cell r="N88">
            <v>2597.11865069945</v>
          </cell>
          <cell r="O88">
            <v>2786.1207781585554</v>
          </cell>
          <cell r="P88">
            <v>2978.6974463448751</v>
          </cell>
          <cell r="Q88">
            <v>3144.7598289786019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5 CPI"/>
      <sheetName val="GDP"/>
      <sheetName val="population"/>
      <sheetName val="TABEL 1999 (tourism)"/>
      <sheetName val="Chart stay-over and cruise"/>
      <sheetName val="Chart1"/>
      <sheetName val="Chart2"/>
      <sheetName val="chart 3stay cruise and receipts"/>
      <sheetName val="Chart4"/>
      <sheetName val="CHART_A DATA"/>
      <sheetName val="CARIBBEAN STAY-OVER"/>
      <sheetName val="CARIBBEAN CRUISE"/>
      <sheetName val="Cruise tourism "/>
      <sheetName val="Bankrupcy_chart"/>
      <sheetName val="Bankrupcies_table"/>
      <sheetName val="Bankrupcies_table annual 98"/>
      <sheetName val="TELECOMMUNICATIONS"/>
      <sheetName val="TOURISM SHARE (ARUBA)"/>
      <sheetName val="INFLATION DIFFERENTIAL"/>
      <sheetName val="FOREIGN TRADE"/>
      <sheetName val="LABOR"/>
      <sheetName val="table economic statistics (2)"/>
      <sheetName val="table economic statistics"/>
      <sheetName val="tabel economisch statististiek"/>
      <sheetName val="oil sector and free zone"/>
      <sheetName val="table economic statistics (kvk)"/>
      <sheetName val="CONSTRUCTION"/>
      <sheetName val="DTI 1997"/>
      <sheetName val="DTI 1998"/>
      <sheetName val="DTI 1999"/>
      <sheetName val="Consumer price index"/>
      <sheetName val="Minimum wages"/>
      <sheetName val="Chart Utilities Index"/>
      <sheetName val="utilities index"/>
      <sheetName val="Utilities"/>
      <sheetName val="Harbor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 1"/>
      <sheetName val="Form II version 2"/>
      <sheetName val="Form II version 2 (changes)"/>
      <sheetName val="Form II version 2 (% changes)"/>
      <sheetName val="PUBL"/>
      <sheetName val="PUBL CHG"/>
      <sheetName val="PUBL %CHG"/>
      <sheetName val="Sheet1"/>
    </sheetNames>
    <sheetDataSet>
      <sheetData sheetId="0"/>
      <sheetData sheetId="1">
        <row r="11">
          <cell r="M11">
            <v>755589084</v>
          </cell>
          <cell r="O11">
            <v>446557212.13</v>
          </cell>
          <cell r="P11">
            <v>218006534.31</v>
          </cell>
          <cell r="R11">
            <v>205499772.11000001</v>
          </cell>
          <cell r="T11">
            <v>372540640.31999999</v>
          </cell>
          <cell r="U11">
            <v>114441290.40000001</v>
          </cell>
          <cell r="W11">
            <v>279378496.92000002</v>
          </cell>
          <cell r="Y11">
            <v>343357381.11000001</v>
          </cell>
          <cell r="Z11">
            <v>331207843.00999999</v>
          </cell>
          <cell r="AB11">
            <v>494928902.56999999</v>
          </cell>
          <cell r="AD11">
            <v>494113000</v>
          </cell>
          <cell r="AE11">
            <v>599402482</v>
          </cell>
        </row>
        <row r="18">
          <cell r="C18">
            <v>1060332435.5400001</v>
          </cell>
          <cell r="D18">
            <v>1743130010.1600001</v>
          </cell>
          <cell r="E18">
            <v>2763239741</v>
          </cell>
          <cell r="F18">
            <v>4203077205</v>
          </cell>
          <cell r="H18">
            <v>4693256116</v>
          </cell>
          <cell r="I18">
            <v>5066943545</v>
          </cell>
          <cell r="J18">
            <v>1744924748</v>
          </cell>
          <cell r="K18">
            <v>31346171</v>
          </cell>
          <cell r="M18">
            <v>1147827245.96</v>
          </cell>
          <cell r="O18">
            <v>520012025.89999998</v>
          </cell>
          <cell r="P18">
            <v>530325855.13999999</v>
          </cell>
          <cell r="R18">
            <v>212824223.08000001</v>
          </cell>
          <cell r="T18">
            <v>312350250.24000001</v>
          </cell>
          <cell r="U18">
            <v>232911399.19</v>
          </cell>
          <cell r="W18">
            <v>290828529.25999999</v>
          </cell>
          <cell r="Y18">
            <v>477974664.19999999</v>
          </cell>
          <cell r="Z18">
            <v>453897832.29000002</v>
          </cell>
          <cell r="AB18">
            <v>505919731.94</v>
          </cell>
          <cell r="AD18">
            <v>553393000</v>
          </cell>
          <cell r="AE18">
            <v>613598158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B21"/>
  <sheetViews>
    <sheetView tabSelected="1" zoomScale="75" zoomScaleNormal="75" zoomScaleSheetLayoutView="70" workbookViewId="0">
      <pane xSplit="1" ySplit="5" topLeftCell="P6" activePane="bottomRight" state="frozen"/>
      <selection pane="topRight" activeCell="B1" sqref="B1"/>
      <selection pane="bottomLeft" activeCell="A8" sqref="A8"/>
      <selection pane="bottomRight" activeCell="Z25" sqref="Z25"/>
    </sheetView>
  </sheetViews>
  <sheetFormatPr defaultRowHeight="12.75" x14ac:dyDescent="0.2"/>
  <cols>
    <col min="1" max="1" width="55.7109375" style="2" customWidth="1"/>
    <col min="2" max="15" width="8.140625" style="2" hidden="1" customWidth="1"/>
    <col min="16" max="26" width="8.7109375" style="2" customWidth="1"/>
    <col min="27" max="29" width="8.42578125" style="2" customWidth="1"/>
    <col min="30" max="30" width="1.7109375" style="2" customWidth="1"/>
    <col min="31" max="34" width="7.7109375" style="2" hidden="1" customWidth="1"/>
    <col min="35" max="35" width="1.7109375" style="2" hidden="1" customWidth="1"/>
    <col min="36" max="39" width="7.7109375" style="2" hidden="1" customWidth="1"/>
    <col min="40" max="40" width="1.7109375" style="2" hidden="1" customWidth="1"/>
    <col min="41" max="44" width="7.7109375" style="2" hidden="1" customWidth="1"/>
    <col min="45" max="45" width="1.7109375" style="2" hidden="1" customWidth="1"/>
    <col min="46" max="49" width="7.7109375" style="2" hidden="1" customWidth="1"/>
    <col min="50" max="50" width="1.7109375" style="2" hidden="1" customWidth="1"/>
    <col min="51" max="54" width="9.140625" style="2" hidden="1" customWidth="1"/>
    <col min="55" max="55" width="1.7109375" style="2" hidden="1" customWidth="1"/>
    <col min="56" max="59" width="9.140625" style="2" hidden="1" customWidth="1"/>
    <col min="60" max="60" width="1.7109375" style="2" hidden="1" customWidth="1"/>
    <col min="61" max="61" width="11.28515625" style="2" hidden="1" customWidth="1"/>
    <col min="62" max="64" width="9.140625" style="2" hidden="1" customWidth="1"/>
    <col min="65" max="65" width="1.7109375" style="2" hidden="1" customWidth="1"/>
    <col min="66" max="66" width="9.140625" style="2" hidden="1" customWidth="1"/>
    <col min="67" max="67" width="10.42578125" style="2" hidden="1" customWidth="1"/>
    <col min="68" max="69" width="9.140625" style="2" hidden="1" customWidth="1"/>
    <col min="70" max="70" width="1.7109375" style="2" hidden="1" customWidth="1"/>
    <col min="71" max="71" width="9.140625" style="2" hidden="1" customWidth="1"/>
    <col min="72" max="72" width="10.42578125" style="2" hidden="1" customWidth="1"/>
    <col min="73" max="74" width="9.140625" style="2" hidden="1" customWidth="1"/>
    <col min="75" max="75" width="1.7109375" style="2" hidden="1" customWidth="1"/>
    <col min="76" max="77" width="9.140625" style="2" hidden="1" customWidth="1"/>
    <col min="78" max="78" width="9" style="2" hidden="1" customWidth="1"/>
    <col min="79" max="79" width="6.42578125" style="2" hidden="1" customWidth="1"/>
    <col min="80" max="80" width="1.7109375" style="2" hidden="1" customWidth="1"/>
    <col min="81" max="101" width="9.140625" style="2" customWidth="1"/>
    <col min="102" max="16384" width="9.140625" style="2"/>
  </cols>
  <sheetData>
    <row r="1" spans="1:80" ht="15.75" customHeight="1" x14ac:dyDescent="0.25">
      <c r="A1" s="1" t="s">
        <v>0</v>
      </c>
      <c r="B1" s="1"/>
      <c r="C1" s="1"/>
      <c r="D1" s="1"/>
      <c r="E1" s="1"/>
      <c r="F1" s="1"/>
    </row>
    <row r="2" spans="1:80" ht="15.75" customHeight="1" thickBot="1" x14ac:dyDescent="0.25">
      <c r="A2" s="17" t="s">
        <v>8</v>
      </c>
      <c r="B2" s="17"/>
      <c r="C2" s="17"/>
      <c r="D2" s="17"/>
      <c r="E2" s="17"/>
      <c r="F2" s="17"/>
      <c r="G2" s="17"/>
      <c r="H2" s="17"/>
      <c r="I2" s="17"/>
      <c r="J2" s="17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</row>
    <row r="3" spans="1:80" ht="15.75" customHeight="1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I3" s="6"/>
      <c r="BJ3" s="6"/>
      <c r="BK3" s="6"/>
      <c r="BL3" s="6"/>
      <c r="BM3" s="6"/>
      <c r="BN3" s="6"/>
      <c r="BO3" s="6"/>
      <c r="BP3" s="6"/>
      <c r="BQ3" s="6"/>
      <c r="BS3" s="6"/>
      <c r="BT3" s="6"/>
      <c r="BU3" s="6"/>
      <c r="BV3" s="6"/>
      <c r="BX3" s="6"/>
      <c r="BY3" s="6"/>
    </row>
    <row r="4" spans="1:80" ht="15.75" customHeight="1" thickBot="1" x14ac:dyDescent="0.3">
      <c r="A4" s="7"/>
      <c r="B4" s="7">
        <v>1992</v>
      </c>
      <c r="C4" s="7">
        <v>1993</v>
      </c>
      <c r="D4" s="7">
        <v>1994</v>
      </c>
      <c r="E4" s="7">
        <v>1995</v>
      </c>
      <c r="F4" s="7">
        <v>1996</v>
      </c>
      <c r="G4" s="7">
        <v>1997</v>
      </c>
      <c r="H4" s="7">
        <v>1998</v>
      </c>
      <c r="I4" s="7">
        <v>1999</v>
      </c>
      <c r="J4" s="7">
        <v>2000</v>
      </c>
      <c r="K4" s="7">
        <v>2001</v>
      </c>
      <c r="L4" s="7">
        <v>2002</v>
      </c>
      <c r="M4" s="7">
        <v>2003</v>
      </c>
      <c r="N4" s="7">
        <v>2004</v>
      </c>
      <c r="O4" s="7">
        <v>2005</v>
      </c>
      <c r="P4" s="7">
        <v>2006</v>
      </c>
      <c r="Q4" s="7">
        <v>2007</v>
      </c>
      <c r="R4" s="7">
        <v>2008</v>
      </c>
      <c r="S4" s="7">
        <v>2009</v>
      </c>
      <c r="T4" s="7">
        <v>2010</v>
      </c>
      <c r="U4" s="7">
        <v>2011</v>
      </c>
      <c r="V4" s="7">
        <v>2012</v>
      </c>
      <c r="W4" s="7">
        <v>2013</v>
      </c>
      <c r="X4" s="7">
        <v>2014</v>
      </c>
      <c r="Y4" s="7">
        <v>2015</v>
      </c>
      <c r="Z4" s="7">
        <v>2016</v>
      </c>
      <c r="AA4" s="7">
        <v>2017</v>
      </c>
      <c r="AB4" s="7">
        <v>2018</v>
      </c>
      <c r="AC4" s="7">
        <v>2019</v>
      </c>
      <c r="AD4" s="7"/>
      <c r="AE4" s="8">
        <v>1997</v>
      </c>
      <c r="AF4" s="8"/>
      <c r="AG4" s="8"/>
      <c r="AH4" s="8"/>
      <c r="AI4" s="7"/>
      <c r="AJ4" s="8">
        <v>1998</v>
      </c>
      <c r="AK4" s="8"/>
      <c r="AL4" s="8"/>
      <c r="AM4" s="8"/>
      <c r="AN4" s="7"/>
      <c r="AO4" s="8">
        <v>1999</v>
      </c>
      <c r="AP4" s="8"/>
      <c r="AQ4" s="8"/>
      <c r="AR4" s="8"/>
      <c r="AS4" s="7"/>
      <c r="AT4" s="9">
        <v>2000</v>
      </c>
      <c r="AU4" s="8"/>
      <c r="AV4" s="8"/>
      <c r="AW4" s="8"/>
      <c r="AX4" s="7"/>
      <c r="AY4" s="9">
        <v>2001</v>
      </c>
      <c r="AZ4" s="8"/>
      <c r="BA4" s="8"/>
      <c r="BB4" s="8"/>
      <c r="BC4" s="7"/>
      <c r="BD4" s="9">
        <v>2002</v>
      </c>
      <c r="BE4" s="8"/>
      <c r="BF4" s="8"/>
      <c r="BG4" s="8"/>
      <c r="BI4" s="9">
        <v>2003</v>
      </c>
      <c r="BJ4" s="10"/>
      <c r="BK4" s="10"/>
      <c r="BL4" s="8"/>
      <c r="BM4" s="7"/>
      <c r="BN4" s="9">
        <v>2004</v>
      </c>
      <c r="BO4" s="10"/>
      <c r="BP4" s="10"/>
      <c r="BQ4" s="8"/>
      <c r="BS4" s="9">
        <v>2005</v>
      </c>
      <c r="BT4" s="10"/>
      <c r="BU4" s="10"/>
      <c r="BV4" s="8"/>
      <c r="BX4" s="9">
        <v>2006</v>
      </c>
      <c r="BY4" s="10"/>
      <c r="BZ4" s="10"/>
      <c r="CA4" s="8"/>
    </row>
    <row r="5" spans="1:80" ht="15.75" customHeight="1" thickBot="1" x14ac:dyDescent="0.3">
      <c r="A5" s="8"/>
      <c r="B5" s="8"/>
      <c r="C5" s="8"/>
      <c r="D5" s="8"/>
      <c r="E5" s="8"/>
      <c r="F5" s="8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8"/>
      <c r="AB5" s="8"/>
      <c r="AC5" s="8"/>
      <c r="AD5" s="8"/>
      <c r="AE5" s="12"/>
      <c r="AF5" s="12"/>
      <c r="AG5" s="12"/>
      <c r="AH5" s="12"/>
      <c r="AI5" s="8"/>
      <c r="AJ5" s="12"/>
      <c r="AK5" s="12"/>
      <c r="AL5" s="12"/>
      <c r="AM5" s="12"/>
      <c r="AN5" s="8"/>
      <c r="AO5" s="12"/>
      <c r="AP5" s="12"/>
      <c r="AQ5" s="12"/>
      <c r="AR5" s="12"/>
      <c r="AS5" s="12"/>
      <c r="AT5" s="12"/>
      <c r="AU5" s="12"/>
      <c r="AV5" s="12"/>
      <c r="AW5" s="12"/>
      <c r="AX5" s="8"/>
      <c r="AY5" s="12"/>
      <c r="AZ5" s="12"/>
      <c r="BA5" s="12"/>
      <c r="BB5" s="12"/>
      <c r="BC5" s="12"/>
      <c r="BD5" s="12"/>
      <c r="BE5" s="12"/>
      <c r="BF5" s="12"/>
      <c r="BG5" s="12"/>
      <c r="BH5" s="4"/>
      <c r="BI5" s="12"/>
      <c r="BJ5" s="12"/>
      <c r="BK5" s="12"/>
      <c r="BL5" s="12"/>
      <c r="BM5" s="12"/>
      <c r="BN5" s="12"/>
      <c r="BO5" s="12"/>
      <c r="BP5" s="12"/>
      <c r="BQ5" s="12"/>
      <c r="BR5" s="4"/>
      <c r="BS5" s="12"/>
      <c r="BT5" s="12"/>
      <c r="BU5" s="12"/>
      <c r="BV5" s="12"/>
      <c r="BW5" s="4"/>
      <c r="BX5" s="12"/>
      <c r="BY5" s="12"/>
      <c r="BZ5" s="4"/>
      <c r="CA5" s="4"/>
      <c r="CB5" s="4"/>
    </row>
    <row r="6" spans="1:80" ht="15.75" customHeight="1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I6" s="7"/>
      <c r="BJ6" s="7"/>
      <c r="BK6" s="7"/>
      <c r="BL6" s="7"/>
      <c r="BM6" s="7"/>
      <c r="BN6" s="7"/>
      <c r="BO6" s="7"/>
      <c r="BP6" s="7"/>
      <c r="BQ6" s="7"/>
      <c r="BS6" s="7"/>
      <c r="BT6" s="7"/>
      <c r="BU6" s="7"/>
      <c r="BV6" s="7"/>
      <c r="BX6" s="7"/>
      <c r="BY6" s="7"/>
    </row>
    <row r="7" spans="1:80" ht="15.75" customHeight="1" x14ac:dyDescent="0.25">
      <c r="A7" s="7" t="s">
        <v>1</v>
      </c>
      <c r="B7" s="13">
        <v>1404</v>
      </c>
      <c r="C7" s="13">
        <v>1589</v>
      </c>
      <c r="D7" s="13">
        <v>1866</v>
      </c>
      <c r="E7" s="13">
        <v>1778</v>
      </c>
      <c r="F7" s="13">
        <v>2565</v>
      </c>
      <c r="G7" s="13">
        <v>2272</v>
      </c>
      <c r="H7" s="13">
        <v>1290</v>
      </c>
      <c r="I7" s="13">
        <v>2192</v>
      </c>
      <c r="J7" s="13">
        <v>2330.6999999999998</v>
      </c>
      <c r="K7" s="13">
        <v>2881.7171264399999</v>
      </c>
      <c r="L7" s="13">
        <v>1897.9950596166</v>
      </c>
      <c r="M7" s="13">
        <v>3120.2027181864</v>
      </c>
      <c r="N7" s="13">
        <v>4946.1991363900006</v>
      </c>
      <c r="O7" s="13">
        <v>7523.5081969499997</v>
      </c>
      <c r="P7" s="13">
        <v>8022.5544492600002</v>
      </c>
      <c r="Q7" s="13">
        <v>8400.9284476399989</v>
      </c>
      <c r="R7" s="13">
        <v>9069.8289455499998</v>
      </c>
      <c r="S7" s="13">
        <v>3123.4152989200006</v>
      </c>
      <c r="T7" s="13">
        <v>56.109646089999998</v>
      </c>
      <c r="U7" s="13">
        <v>8284.1585279600004</v>
      </c>
      <c r="V7" s="13">
        <v>2054.6107702684003</v>
      </c>
      <c r="W7" s="13">
        <v>65.681471934599998</v>
      </c>
      <c r="X7" s="13">
        <v>0</v>
      </c>
      <c r="Y7" s="13">
        <v>0</v>
      </c>
      <c r="Z7" s="13">
        <v>0</v>
      </c>
      <c r="AA7" s="7">
        <v>0</v>
      </c>
      <c r="AB7" s="7">
        <v>0</v>
      </c>
      <c r="AC7" s="7">
        <v>0</v>
      </c>
      <c r="AD7" s="7"/>
      <c r="AE7" s="7">
        <v>630</v>
      </c>
      <c r="AF7" s="7">
        <v>580</v>
      </c>
      <c r="AG7" s="7">
        <v>631</v>
      </c>
      <c r="AH7" s="7">
        <v>431</v>
      </c>
      <c r="AI7" s="7"/>
      <c r="AJ7" s="7">
        <v>400</v>
      </c>
      <c r="AK7" s="7">
        <v>372</v>
      </c>
      <c r="AL7" s="7">
        <v>165</v>
      </c>
      <c r="AM7" s="7">
        <v>353</v>
      </c>
      <c r="AN7" s="7"/>
      <c r="AO7" s="7">
        <v>394</v>
      </c>
      <c r="AP7" s="7">
        <v>504</v>
      </c>
      <c r="AQ7" s="7">
        <v>564</v>
      </c>
      <c r="AR7" s="7">
        <v>730</v>
      </c>
      <c r="AS7" s="7"/>
      <c r="AT7" s="13">
        <f>427.7+17.1</f>
        <v>444.8</v>
      </c>
      <c r="AU7" s="13">
        <v>546</v>
      </c>
      <c r="AV7" s="13">
        <v>557</v>
      </c>
      <c r="AW7" s="13">
        <f>761.5+21.4</f>
        <v>782.9</v>
      </c>
      <c r="AX7" s="7"/>
      <c r="AY7" s="13">
        <f>('[3]Form II version 2'!C18)*1.79/1000000</f>
        <v>1897.9950596166002</v>
      </c>
      <c r="AZ7" s="13">
        <f>('[3]Form II version 2'!D18)*1.79/1000000</f>
        <v>3120.2027181864005</v>
      </c>
      <c r="BA7" s="13">
        <f>('[3]Form II version 2'!E18)*1.79/1000000</f>
        <v>4946.1991363900006</v>
      </c>
      <c r="BB7" s="13">
        <f>('[3]Form II version 2'!F18)*1.79/1000000</f>
        <v>7523.5081969499997</v>
      </c>
      <c r="BC7" s="14"/>
      <c r="BD7" s="13">
        <f>('[3]Form II version 2'!H18)*1.79/1000000</f>
        <v>8400.9284476400007</v>
      </c>
      <c r="BE7" s="13">
        <f>('[3]Form II version 2'!I18)*1.79/1000000</f>
        <v>9069.8289455499998</v>
      </c>
      <c r="BF7" s="13">
        <f>('[3]Form II version 2'!J18)*1.79/1000000</f>
        <v>3123.4152989200002</v>
      </c>
      <c r="BG7" s="13">
        <f>('[3]Form II version 2'!K18)*1.79/1000000</f>
        <v>56.109646090000005</v>
      </c>
      <c r="BI7" s="13">
        <f>('[3]Form II version 2'!M18)*1.79/1000000</f>
        <v>2054.6107702684003</v>
      </c>
      <c r="BJ7" s="13">
        <f>('[3]Form II version 2'!N18)*1.79/1000000</f>
        <v>0</v>
      </c>
      <c r="BK7" s="13">
        <f>('[3]Form II version 2'!O18)*1.79/1000000</f>
        <v>930.821526361</v>
      </c>
      <c r="BL7" s="13">
        <f>('[3]Form II version 2'!P18)*1.79/1000000</f>
        <v>949.28328070060002</v>
      </c>
      <c r="BM7" s="14"/>
      <c r="BN7" s="13">
        <f>('[3]Form II version 2'!R18)*1.79/1000000</f>
        <v>380.95535931320006</v>
      </c>
      <c r="BO7" s="13">
        <f>('[3]Form II version 2'!S18)*1.79/1000000</f>
        <v>0</v>
      </c>
      <c r="BP7" s="13">
        <f>('[3]Form II version 2'!T18)*1.79/1000000</f>
        <v>559.10694792959998</v>
      </c>
      <c r="BQ7" s="13">
        <f>('[3]Form II version 2'!U18)*1.79/1000000</f>
        <v>416.91140455010003</v>
      </c>
      <c r="BS7" s="13">
        <f>('[3]Form II version 2'!W18)*1.79/1000000</f>
        <v>520.58306737539999</v>
      </c>
      <c r="BT7" s="13">
        <f>('[3]Form II version 2'!X18)*1.79/1000000</f>
        <v>0</v>
      </c>
      <c r="BU7" s="13">
        <f>('[3]Form II version 2'!Y18)*1.79/1000000</f>
        <v>855.57464891799998</v>
      </c>
      <c r="BV7" s="13">
        <f>('[3]Form II version 2'!Z18)*1.79/1000000</f>
        <v>812.47711979910002</v>
      </c>
      <c r="BX7" s="13">
        <f>('[3]Form II version 2'!AB18)*1.79/1000000</f>
        <v>905.59632017260003</v>
      </c>
      <c r="BY7" s="13">
        <f>('[3]Form II version 2'!AC18)*1.79/1000000</f>
        <v>0</v>
      </c>
      <c r="BZ7" s="13">
        <f>('[3]Form II version 2'!AD18)*1.79/1000000</f>
        <v>990.57347000000004</v>
      </c>
      <c r="CA7" s="13">
        <f>('[3]Form II version 2'!AE18)*1.79/1000000</f>
        <v>1098.3407028199999</v>
      </c>
    </row>
    <row r="8" spans="1:80" ht="15.75" customHeight="1" x14ac:dyDescent="0.25">
      <c r="A8" s="7"/>
      <c r="B8" s="7"/>
      <c r="C8" s="7"/>
      <c r="D8" s="7"/>
      <c r="E8" s="7"/>
      <c r="F8" s="7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13"/>
      <c r="AU8" s="13"/>
      <c r="AV8" s="13"/>
      <c r="AW8" s="13"/>
      <c r="AX8" s="7"/>
      <c r="AY8" s="14"/>
      <c r="AZ8" s="14"/>
      <c r="BA8" s="14"/>
      <c r="BB8" s="14"/>
      <c r="BC8" s="14"/>
      <c r="BD8" s="14"/>
      <c r="BE8" s="14"/>
      <c r="BF8" s="14"/>
      <c r="BG8" s="14"/>
      <c r="BI8" s="14"/>
      <c r="BJ8" s="14"/>
      <c r="BK8" s="14"/>
      <c r="BL8" s="14"/>
      <c r="BM8" s="14"/>
      <c r="BN8" s="14"/>
      <c r="BO8" s="13"/>
      <c r="BP8" s="13"/>
      <c r="BQ8" s="14"/>
      <c r="BS8" s="14"/>
      <c r="BT8" s="13"/>
      <c r="BU8" s="13"/>
      <c r="BV8" s="13"/>
      <c r="BX8" s="14"/>
      <c r="BY8" s="14"/>
      <c r="BZ8" s="14"/>
      <c r="CA8" s="14"/>
    </row>
    <row r="9" spans="1:80" ht="15.75" customHeight="1" x14ac:dyDescent="0.25">
      <c r="A9" s="7" t="s">
        <v>2</v>
      </c>
      <c r="B9" s="13">
        <v>1243</v>
      </c>
      <c r="C9" s="13">
        <v>1451</v>
      </c>
      <c r="D9" s="13">
        <v>1495</v>
      </c>
      <c r="E9" s="13">
        <v>1505</v>
      </c>
      <c r="F9" s="13">
        <v>2405</v>
      </c>
      <c r="G9" s="13">
        <v>1862</v>
      </c>
      <c r="H9" s="13">
        <v>704</v>
      </c>
      <c r="I9" s="13">
        <v>2092</v>
      </c>
      <c r="J9" s="13">
        <v>1922</v>
      </c>
      <c r="K9" s="13">
        <v>2030.2179999999998</v>
      </c>
      <c r="L9" s="13">
        <v>1788.6575</v>
      </c>
      <c r="M9" s="13">
        <v>2669.7737842895999</v>
      </c>
      <c r="N9" s="13">
        <v>4266.6287527800005</v>
      </c>
      <c r="O9" s="13">
        <v>5909.6728154700004</v>
      </c>
      <c r="P9" s="13">
        <v>6533.8052522799999</v>
      </c>
      <c r="Q9" s="13">
        <v>7233.9029352400003</v>
      </c>
      <c r="R9" s="13">
        <v>8513.1564159499994</v>
      </c>
      <c r="S9" s="13">
        <v>2503.7440630000006</v>
      </c>
      <c r="T9" s="13">
        <v>558.29642476000004</v>
      </c>
      <c r="U9" s="13">
        <v>8404.5191375199993</v>
      </c>
      <c r="V9" s="13">
        <v>1352.5044603599999</v>
      </c>
      <c r="W9" s="13">
        <v>0</v>
      </c>
      <c r="X9" s="13">
        <v>0</v>
      </c>
      <c r="Y9" s="13">
        <v>0</v>
      </c>
      <c r="Z9" s="13">
        <v>0</v>
      </c>
      <c r="AA9" s="7">
        <v>0</v>
      </c>
      <c r="AB9" s="7">
        <v>0</v>
      </c>
      <c r="AC9" s="7">
        <v>0</v>
      </c>
      <c r="AD9" s="7"/>
      <c r="AE9" s="7">
        <v>527</v>
      </c>
      <c r="AF9" s="7">
        <v>544</v>
      </c>
      <c r="AG9" s="7">
        <v>433</v>
      </c>
      <c r="AH9" s="7">
        <v>358</v>
      </c>
      <c r="AI9" s="7"/>
      <c r="AJ9" s="7">
        <v>254</v>
      </c>
      <c r="AK9" s="7">
        <v>156</v>
      </c>
      <c r="AL9" s="7">
        <v>90</v>
      </c>
      <c r="AM9" s="7">
        <v>204</v>
      </c>
      <c r="AN9" s="7"/>
      <c r="AO9" s="7">
        <v>319</v>
      </c>
      <c r="AP9" s="7">
        <v>537</v>
      </c>
      <c r="AQ9" s="7">
        <v>569</v>
      </c>
      <c r="AR9" s="7">
        <v>667</v>
      </c>
      <c r="AS9" s="7"/>
      <c r="AT9" s="13">
        <f>264.1+13.3</f>
        <v>277.40000000000003</v>
      </c>
      <c r="AU9" s="13">
        <f>539.6+10.3</f>
        <v>549.9</v>
      </c>
      <c r="AV9" s="13">
        <f>526.6+7.2</f>
        <v>533.80000000000007</v>
      </c>
      <c r="AW9" s="13">
        <f>553.4+7.5</f>
        <v>560.9</v>
      </c>
      <c r="AX9" s="7"/>
      <c r="AY9" s="14">
        <f>(446.6+7.1)*1.79</f>
        <v>812.12300000000005</v>
      </c>
      <c r="AZ9" s="14">
        <f>(218+6.3)*1.79</f>
        <v>401.49700000000001</v>
      </c>
      <c r="BA9" s="14">
        <f>247*1.79</f>
        <v>442.13</v>
      </c>
      <c r="BB9" s="14">
        <f>(205.5+3.7)*1.79</f>
        <v>374.46799999999996</v>
      </c>
      <c r="BC9" s="14"/>
      <c r="BD9" s="14">
        <f>(372.5+4.5)*1.79</f>
        <v>674.83</v>
      </c>
      <c r="BE9" s="14">
        <f>+(114.4+0.7)*1.79</f>
        <v>206.02900000000002</v>
      </c>
      <c r="BF9" s="14">
        <f>+(211.6+10.4)*1.79</f>
        <v>397.38</v>
      </c>
      <c r="BG9" s="14">
        <f>(279.378+5.772)*1.79</f>
        <v>510.41849999999999</v>
      </c>
      <c r="BI9" s="14">
        <f>((+'[3]Form II version 2'!M$11)*1.79)/1000000</f>
        <v>1352.5044603600002</v>
      </c>
      <c r="BJ9" s="14">
        <f>((+'[3]Form II version 2'!N$11)*1.79)/1000000</f>
        <v>0</v>
      </c>
      <c r="BK9" s="14">
        <f>((+'[3]Form II version 2'!O$11)*1.79)/1000000</f>
        <v>799.33740971270004</v>
      </c>
      <c r="BL9" s="14">
        <f>((+'[3]Form II version 2'!P$11)*1.79)/1000000</f>
        <v>390.2316964149</v>
      </c>
      <c r="BM9" s="14"/>
      <c r="BN9" s="13">
        <f>((+'[3]Form II version 2'!R$11)*1.79)/1000000</f>
        <v>367.84459207690003</v>
      </c>
      <c r="BO9" s="13">
        <f>((+'[3]Form II version 2'!S$11)*1.79)/1000000</f>
        <v>0</v>
      </c>
      <c r="BP9" s="13">
        <f>((+'[3]Form II version 2'!T$11)*1.79)/1000000</f>
        <v>666.84774617279993</v>
      </c>
      <c r="BQ9" s="13">
        <f>((+'[3]Form II version 2'!U$11)*1.79)/1000000</f>
        <v>204.84990981600001</v>
      </c>
      <c r="BS9" s="13">
        <f>((+'[3]Form II version 2'!W$11)*1.79)/1000000</f>
        <v>500.0875094868</v>
      </c>
      <c r="BT9" s="13">
        <f>((+'[3]Form II version 2'!X$11)*1.79)/1000000</f>
        <v>0</v>
      </c>
      <c r="BU9" s="13">
        <f>((+'[3]Form II version 2'!Y$11)*1.79)/1000000</f>
        <v>614.60971218689997</v>
      </c>
      <c r="BV9" s="13">
        <f>((+'[3]Form II version 2'!Z$11)*1.79)/1000000</f>
        <v>592.86203898790006</v>
      </c>
      <c r="BW9" s="13"/>
      <c r="BX9" s="13">
        <f>((+'[3]Form II version 2'!AB$11)*1.79)/1000000</f>
        <v>885.92273560029992</v>
      </c>
      <c r="BY9" s="13">
        <f>((+'[3]Form II version 2'!AC$11)*1.79)/1000000</f>
        <v>0</v>
      </c>
      <c r="BZ9" s="13">
        <f>((+'[3]Form II version 2'!AD$11)*1.79)/1000000</f>
        <v>884.46226999999999</v>
      </c>
      <c r="CA9" s="13">
        <f>((+'[3]Form II version 2'!AE$11)*1.79)/1000000</f>
        <v>1072.93044278</v>
      </c>
    </row>
    <row r="10" spans="1:80" ht="15.75" customHeight="1" x14ac:dyDescent="0.25">
      <c r="A10" s="7"/>
      <c r="B10" s="7"/>
      <c r="C10" s="7"/>
      <c r="D10" s="7"/>
      <c r="E10" s="7"/>
      <c r="F10" s="7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13"/>
      <c r="AU10" s="13"/>
      <c r="AV10" s="13"/>
      <c r="AW10" s="13"/>
      <c r="AX10" s="7"/>
      <c r="AY10" s="7"/>
      <c r="AZ10" s="7"/>
      <c r="BA10" s="7"/>
      <c r="BB10" s="7"/>
      <c r="BC10" s="7"/>
      <c r="BD10" s="7"/>
      <c r="BE10" s="7"/>
      <c r="BF10" s="7"/>
      <c r="BG10" s="7"/>
      <c r="BI10" s="7"/>
      <c r="BJ10" s="7"/>
      <c r="BK10" s="7"/>
      <c r="BL10" s="7"/>
      <c r="BM10" s="7"/>
      <c r="BN10" s="7"/>
      <c r="BO10" s="13"/>
      <c r="BP10" s="13"/>
      <c r="BQ10" s="7"/>
      <c r="BS10" s="7"/>
      <c r="BT10" s="13"/>
      <c r="BU10" s="13"/>
      <c r="BV10" s="13"/>
      <c r="BX10" s="7"/>
      <c r="BY10" s="7"/>
      <c r="BZ10" s="7"/>
      <c r="CA10" s="7"/>
    </row>
    <row r="11" spans="1:80" ht="15.75" customHeight="1" x14ac:dyDescent="0.25">
      <c r="A11" s="7" t="s">
        <v>3</v>
      </c>
      <c r="B11" s="13">
        <v>39956</v>
      </c>
      <c r="C11" s="13">
        <v>50139</v>
      </c>
      <c r="D11" s="13">
        <v>58618</v>
      </c>
      <c r="E11" s="13">
        <v>52969</v>
      </c>
      <c r="F11" s="13">
        <v>68660</v>
      </c>
      <c r="G11" s="13">
        <v>65507</v>
      </c>
      <c r="H11" s="13">
        <v>58388</v>
      </c>
      <c r="I11" s="13">
        <v>73713</v>
      </c>
      <c r="J11" s="13">
        <v>83553</v>
      </c>
      <c r="K11" s="13">
        <v>64327</v>
      </c>
      <c r="L11" s="13">
        <v>52383</v>
      </c>
      <c r="M11" s="13">
        <v>63155</v>
      </c>
      <c r="N11" s="13">
        <v>77468</v>
      </c>
      <c r="O11" s="13">
        <v>78236</v>
      </c>
      <c r="P11" s="13">
        <v>61486</v>
      </c>
      <c r="Q11" s="13">
        <v>65525</v>
      </c>
      <c r="R11" s="13">
        <v>58259</v>
      </c>
      <c r="S11" s="13">
        <v>35767</v>
      </c>
      <c r="T11" s="13">
        <v>0</v>
      </c>
      <c r="U11" s="13">
        <v>52906</v>
      </c>
      <c r="V11" s="13">
        <v>9893</v>
      </c>
      <c r="W11" s="13">
        <v>0</v>
      </c>
      <c r="X11" s="13">
        <v>0</v>
      </c>
      <c r="Y11" s="13">
        <v>0</v>
      </c>
      <c r="Z11" s="13">
        <v>0</v>
      </c>
      <c r="AA11" s="7">
        <v>0</v>
      </c>
      <c r="AB11" s="7">
        <v>0</v>
      </c>
      <c r="AC11" s="7">
        <v>0</v>
      </c>
      <c r="AD11" s="7"/>
      <c r="AE11" s="13">
        <v>16616</v>
      </c>
      <c r="AF11" s="13">
        <v>17313</v>
      </c>
      <c r="AG11" s="13">
        <v>16006</v>
      </c>
      <c r="AH11" s="13">
        <v>15572</v>
      </c>
      <c r="AI11" s="13"/>
      <c r="AJ11" s="13">
        <v>16212</v>
      </c>
      <c r="AK11" s="13">
        <v>15729</v>
      </c>
      <c r="AL11" s="13">
        <v>7236</v>
      </c>
      <c r="AM11" s="13">
        <v>19211</v>
      </c>
      <c r="AN11" s="13"/>
      <c r="AO11" s="13">
        <v>20574</v>
      </c>
      <c r="AP11" s="13">
        <v>18445</v>
      </c>
      <c r="AQ11" s="13">
        <v>17478</v>
      </c>
      <c r="AR11" s="13">
        <v>17216</v>
      </c>
      <c r="AS11" s="13"/>
      <c r="AT11" s="13">
        <v>16808</v>
      </c>
      <c r="AU11" s="13">
        <v>21569</v>
      </c>
      <c r="AV11" s="13">
        <v>21876</v>
      </c>
      <c r="AW11" s="13">
        <v>23300</v>
      </c>
      <c r="AX11" s="13"/>
      <c r="AY11" s="13">
        <v>22242</v>
      </c>
      <c r="AZ11" s="13">
        <v>12933</v>
      </c>
      <c r="BA11" s="13">
        <v>15630</v>
      </c>
      <c r="BB11" s="13">
        <v>13522</v>
      </c>
      <c r="BC11" s="13"/>
      <c r="BD11" s="13">
        <v>19178</v>
      </c>
      <c r="BE11" s="13">
        <v>11163</v>
      </c>
      <c r="BF11" s="13">
        <v>10662</v>
      </c>
      <c r="BG11" s="13">
        <v>11380</v>
      </c>
      <c r="BI11" s="13">
        <v>15397</v>
      </c>
      <c r="BJ11" s="13">
        <v>16651</v>
      </c>
      <c r="BK11" s="13">
        <v>12777</v>
      </c>
      <c r="BL11" s="13">
        <v>18330</v>
      </c>
      <c r="BM11" s="13"/>
      <c r="BN11" s="13">
        <v>18984</v>
      </c>
      <c r="BO11" s="13">
        <v>19217</v>
      </c>
      <c r="BP11" s="13">
        <v>19559</v>
      </c>
      <c r="BQ11" s="13">
        <v>19708</v>
      </c>
      <c r="BS11" s="13">
        <v>19830</v>
      </c>
      <c r="BT11" s="13">
        <v>18244</v>
      </c>
      <c r="BU11" s="13">
        <v>20015</v>
      </c>
      <c r="BV11" s="13">
        <f>+'[3]Form II version 2'!Z36</f>
        <v>0</v>
      </c>
      <c r="BX11" s="13">
        <f>+'[3]Form II version 2'!$AB$36</f>
        <v>0</v>
      </c>
      <c r="BY11" s="13">
        <f>+'[3]Form II version 2'!AC$36</f>
        <v>0</v>
      </c>
      <c r="BZ11" s="13">
        <f>+'[3]Form II version 2'!AD$36</f>
        <v>0</v>
      </c>
      <c r="CA11" s="13">
        <f>+'[3]Form II version 2'!AE$36</f>
        <v>0</v>
      </c>
    </row>
    <row r="12" spans="1:80" ht="15.75" customHeight="1" x14ac:dyDescent="0.25">
      <c r="A12" s="7"/>
      <c r="B12" s="7"/>
      <c r="C12" s="7"/>
      <c r="D12" s="7"/>
      <c r="E12" s="7"/>
      <c r="F12" s="7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I12" s="7"/>
      <c r="BJ12" s="7"/>
      <c r="BK12" s="7"/>
      <c r="BL12" s="7"/>
      <c r="BM12" s="7"/>
      <c r="BN12" s="7"/>
      <c r="BO12" s="13"/>
      <c r="BP12" s="13"/>
      <c r="BQ12" s="7"/>
      <c r="BS12" s="7"/>
      <c r="BT12" s="13"/>
      <c r="BU12" s="13"/>
      <c r="BV12" s="13"/>
      <c r="BX12" s="7"/>
      <c r="BY12" s="7"/>
      <c r="BZ12" s="7"/>
      <c r="CA12" s="7"/>
    </row>
    <row r="13" spans="1:80" ht="15.75" customHeight="1" x14ac:dyDescent="0.25">
      <c r="A13" s="7" t="s">
        <v>4</v>
      </c>
      <c r="B13" s="7">
        <v>480</v>
      </c>
      <c r="C13" s="7">
        <v>536</v>
      </c>
      <c r="D13" s="7">
        <v>519</v>
      </c>
      <c r="E13" s="7">
        <v>565</v>
      </c>
      <c r="F13" s="7">
        <v>536</v>
      </c>
      <c r="G13" s="13">
        <v>534</v>
      </c>
      <c r="H13" s="13">
        <v>541</v>
      </c>
      <c r="I13" s="13">
        <v>520</v>
      </c>
      <c r="J13" s="13">
        <v>564</v>
      </c>
      <c r="K13" s="13">
        <v>597</v>
      </c>
      <c r="L13" s="13">
        <v>672</v>
      </c>
      <c r="M13" s="13">
        <v>662</v>
      </c>
      <c r="N13" s="13">
        <v>654</v>
      </c>
      <c r="O13" s="13">
        <v>696</v>
      </c>
      <c r="P13" s="13">
        <v>709</v>
      </c>
      <c r="Q13" s="13">
        <v>695</v>
      </c>
      <c r="R13" s="13">
        <v>673</v>
      </c>
      <c r="S13" s="13">
        <v>649</v>
      </c>
      <c r="T13" s="13">
        <v>615</v>
      </c>
      <c r="U13" s="13">
        <v>611</v>
      </c>
      <c r="V13" s="13">
        <v>212</v>
      </c>
      <c r="W13" s="13">
        <v>73</v>
      </c>
      <c r="X13" s="13">
        <v>72</v>
      </c>
      <c r="Y13" s="13">
        <v>71</v>
      </c>
      <c r="Z13" s="13">
        <v>70</v>
      </c>
      <c r="AA13" s="7">
        <v>135</v>
      </c>
      <c r="AB13" s="7">
        <v>143</v>
      </c>
      <c r="AC13" s="7">
        <v>77</v>
      </c>
      <c r="AD13" s="7"/>
      <c r="AE13" s="7">
        <v>533</v>
      </c>
      <c r="AF13" s="7">
        <v>536</v>
      </c>
      <c r="AG13" s="7">
        <v>542</v>
      </c>
      <c r="AH13" s="7">
        <v>534</v>
      </c>
      <c r="AI13" s="7"/>
      <c r="AJ13" s="7">
        <v>530</v>
      </c>
      <c r="AK13" s="7">
        <v>531</v>
      </c>
      <c r="AL13" s="7">
        <v>536</v>
      </c>
      <c r="AM13" s="7">
        <v>541</v>
      </c>
      <c r="AN13" s="7"/>
      <c r="AO13" s="7">
        <v>502</v>
      </c>
      <c r="AP13" s="7">
        <v>534</v>
      </c>
      <c r="AQ13" s="7">
        <v>529</v>
      </c>
      <c r="AR13" s="7">
        <v>520</v>
      </c>
      <c r="AS13" s="7"/>
      <c r="AT13" s="7">
        <v>568</v>
      </c>
      <c r="AU13" s="7">
        <v>577</v>
      </c>
      <c r="AV13" s="7">
        <v>571</v>
      </c>
      <c r="AW13" s="7">
        <v>564</v>
      </c>
      <c r="AX13" s="7"/>
      <c r="AY13" s="7">
        <v>564</v>
      </c>
      <c r="AZ13" s="7">
        <v>564</v>
      </c>
      <c r="BA13" s="7">
        <v>564</v>
      </c>
      <c r="BB13" s="7">
        <v>597</v>
      </c>
      <c r="BC13" s="7"/>
      <c r="BD13" s="7">
        <v>574</v>
      </c>
      <c r="BE13" s="7">
        <v>621</v>
      </c>
      <c r="BF13" s="7">
        <v>638</v>
      </c>
      <c r="BG13" s="7">
        <v>672</v>
      </c>
      <c r="BI13" s="7">
        <v>662</v>
      </c>
      <c r="BJ13" s="7">
        <v>662</v>
      </c>
      <c r="BK13" s="7">
        <v>662</v>
      </c>
      <c r="BL13" s="7">
        <v>662</v>
      </c>
      <c r="BM13" s="7"/>
      <c r="BN13" s="7">
        <v>668</v>
      </c>
      <c r="BO13" s="13">
        <v>665</v>
      </c>
      <c r="BP13" s="13">
        <v>662</v>
      </c>
      <c r="BQ13" s="7">
        <v>654</v>
      </c>
      <c r="BS13" s="7">
        <v>669</v>
      </c>
      <c r="BT13" s="13">
        <v>669</v>
      </c>
      <c r="BU13" s="13">
        <v>686</v>
      </c>
      <c r="BV13" s="13">
        <v>696</v>
      </c>
      <c r="BX13" s="7">
        <f>+'[3]Form II version 2'!$AB$53</f>
        <v>0</v>
      </c>
      <c r="BY13" s="7">
        <f>+'[3]Form II version 2'!AC$53</f>
        <v>0</v>
      </c>
      <c r="BZ13" s="7">
        <f>+'[3]Form II version 2'!AD$53</f>
        <v>0</v>
      </c>
      <c r="CA13" s="7">
        <f>+'[3]Form II version 2'!AE$53</f>
        <v>0</v>
      </c>
    </row>
    <row r="14" spans="1:80" ht="15.75" customHeight="1" thickBot="1" x14ac:dyDescent="0.3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4"/>
      <c r="BI14" s="8"/>
      <c r="BJ14" s="8"/>
      <c r="BK14" s="8"/>
      <c r="BL14" s="8"/>
      <c r="BM14" s="8"/>
      <c r="BN14" s="8"/>
      <c r="BO14" s="8"/>
      <c r="BP14" s="8"/>
      <c r="BQ14" s="8"/>
      <c r="BR14" s="4"/>
      <c r="BS14" s="8"/>
      <c r="BT14" s="8"/>
      <c r="BU14" s="8"/>
      <c r="BV14" s="8"/>
      <c r="BW14" s="4"/>
      <c r="BX14" s="8"/>
      <c r="BY14" s="8"/>
      <c r="BZ14" s="8"/>
      <c r="CA14" s="8"/>
      <c r="CB14" s="4"/>
    </row>
    <row r="15" spans="1:80" ht="15.75" customHeight="1" x14ac:dyDescent="0.25">
      <c r="A15" s="15" t="s">
        <v>7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I15" s="15"/>
      <c r="BJ15" s="15"/>
      <c r="BK15" s="15"/>
      <c r="BL15" s="15"/>
      <c r="BM15" s="15"/>
      <c r="BN15" s="15"/>
      <c r="BO15" s="15"/>
      <c r="BP15" s="15"/>
      <c r="BQ15" s="15"/>
      <c r="BS15" s="15"/>
      <c r="BT15" s="15"/>
      <c r="BU15" s="15"/>
      <c r="BV15" s="15"/>
      <c r="BX15" s="15"/>
      <c r="BY15" s="15"/>
    </row>
    <row r="16" spans="1:80" ht="15.75" customHeight="1" x14ac:dyDescent="0.25">
      <c r="A16" s="15" t="s">
        <v>5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I16" s="15"/>
      <c r="BJ16" s="15"/>
      <c r="BK16" s="15"/>
      <c r="BL16" s="15"/>
      <c r="BM16" s="15"/>
      <c r="BN16" s="15"/>
      <c r="BO16" s="15"/>
      <c r="BP16" s="15"/>
      <c r="BQ16" s="15"/>
      <c r="BS16" s="15"/>
      <c r="BT16" s="15"/>
      <c r="BU16" s="15"/>
      <c r="BV16" s="15"/>
      <c r="BX16" s="15"/>
      <c r="BY16" s="15"/>
    </row>
    <row r="17" spans="1:77" ht="15.75" customHeight="1" x14ac:dyDescent="0.25">
      <c r="A17" s="15" t="s">
        <v>6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I17" s="15"/>
      <c r="BJ17" s="15"/>
      <c r="BK17" s="15"/>
      <c r="BL17" s="15"/>
      <c r="BM17" s="15"/>
      <c r="BN17" s="15"/>
      <c r="BO17" s="15"/>
      <c r="BP17" s="15"/>
      <c r="BQ17" s="15"/>
      <c r="BS17" s="15"/>
      <c r="BT17" s="15"/>
      <c r="BU17" s="15"/>
      <c r="BV17" s="15"/>
      <c r="BX17" s="15"/>
      <c r="BY17" s="15"/>
    </row>
    <row r="18" spans="1:77" ht="15.75" customHeight="1" x14ac:dyDescent="0.25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I18" s="15"/>
      <c r="BJ18" s="15"/>
      <c r="BK18" s="15"/>
      <c r="BL18" s="15"/>
      <c r="BM18" s="15"/>
      <c r="BN18" s="15"/>
      <c r="BO18" s="15"/>
      <c r="BP18" s="15"/>
      <c r="BQ18" s="15"/>
      <c r="BS18" s="15"/>
      <c r="BT18" s="15"/>
      <c r="BU18" s="15"/>
      <c r="BV18" s="15"/>
      <c r="BX18" s="15"/>
      <c r="BY18" s="15"/>
    </row>
    <row r="19" spans="1:77" ht="15.75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I19" s="15"/>
      <c r="BJ19" s="15"/>
      <c r="BK19" s="15"/>
      <c r="BL19" s="15"/>
      <c r="BM19" s="15"/>
      <c r="BN19" s="15"/>
      <c r="BO19" s="15"/>
      <c r="BP19" s="15"/>
      <c r="BQ19" s="15"/>
      <c r="BS19" s="15"/>
      <c r="BT19" s="15"/>
      <c r="BU19" s="15"/>
      <c r="BV19" s="15"/>
      <c r="BX19" s="15"/>
      <c r="BY19" s="15"/>
    </row>
    <row r="21" spans="1:77" x14ac:dyDescent="0.2">
      <c r="H21" s="16"/>
    </row>
  </sheetData>
  <mergeCells count="1">
    <mergeCell ref="A2:J2"/>
  </mergeCells>
  <printOptions horizontalCentered="1" verticalCentered="1"/>
  <pageMargins left="0.75" right="0.75" top="1" bottom="1" header="0.5" footer="0.5"/>
  <pageSetup scale="6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Oil refining</vt:lpstr>
      <vt:lpstr>'Oil refining'!Print_Area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Lorraine E.M. Tromp</dc:creator>
  <cp:lastModifiedBy>Jolina  Maduro</cp:lastModifiedBy>
  <cp:lastPrinted>2022-05-03T18:07:44Z</cp:lastPrinted>
  <dcterms:created xsi:type="dcterms:W3CDTF">2018-05-14T18:56:49Z</dcterms:created>
  <dcterms:modified xsi:type="dcterms:W3CDTF">2022-05-03T18:07:58Z</dcterms:modified>
</cp:coreProperties>
</file>